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51323FC1-7FA8-42C2-A46B-927FA84204C4}" xr6:coauthVersionLast="47" xr6:coauthVersionMax="47" xr10:uidLastSave="{00000000-0000-0000-0000-000000000000}"/>
  <bookViews>
    <workbookView xWindow="-110" yWindow="-110" windowWidth="38620" windowHeight="21100" tabRatio="926" xr2:uid="{00000000-000D-0000-FFFF-FFFF00000000}"/>
  </bookViews>
  <sheets>
    <sheet name="Metinio plano forma" sheetId="28" r:id="rId1"/>
  </sheets>
  <definedNames>
    <definedName name="_xlnm._FilterDatabase" localSheetId="0" hidden="1">'Metinio plano forma'!$A$10:$AB$71</definedName>
    <definedName name="_xlnm.Print_Area" localSheetId="0">'Metinio plano forma'!$A$1:$I$72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28" l="1"/>
  <c r="G26" i="28"/>
  <c r="G64" i="28"/>
  <c r="G65" i="28" l="1"/>
  <c r="G63" i="28"/>
  <c r="G37" i="28"/>
  <c r="G30" i="28"/>
  <c r="G61" i="28" l="1"/>
  <c r="G17" i="28" l="1"/>
  <c r="G16" i="28" s="1"/>
  <c r="G12" i="28" l="1"/>
  <c r="G11" i="28" s="1"/>
  <c r="G52" i="28" l="1"/>
  <c r="G51" i="28" s="1"/>
  <c r="G46" i="28"/>
  <c r="G45" i="28" s="1"/>
  <c r="G27" i="28"/>
  <c r="G70" i="28" l="1"/>
</calcChain>
</file>

<file path=xl/sharedStrings.xml><?xml version="1.0" encoding="utf-8"?>
<sst xmlns="http://schemas.openxmlformats.org/spreadsheetml/2006/main" count="229" uniqueCount="176">
  <si>
    <t>Vertinimo kriterijai</t>
  </si>
  <si>
    <t>Pavadinimas</t>
  </si>
  <si>
    <t>1</t>
  </si>
  <si>
    <t>Programos uždavinio, priemonės kodas ir požymis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</si>
  <si>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</si>
  <si>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</si>
  <si>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</si>
  <si>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</si>
  <si>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</si>
  <si>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</si>
  <si>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</si>
  <si>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</si>
  <si>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</si>
  <si>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</si>
  <si>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</si>
  <si>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</si>
  <si>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</si>
  <si>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</si>
  <si>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t>KĖDAINIŲ RAJONO SAVIVALDYBĖS ADMINISTRACIJOS KRAKIŲ SENIŪNIJA</t>
  </si>
  <si>
    <t>003-01-01 (T)</t>
  </si>
  <si>
    <t>Organizuoti Lietuvos Respublikos teisės aktuose numatytos paramos bei paslaugų asmenims ir šeimoms teikimą, skatinti socialinę integraciją</t>
  </si>
  <si>
    <t>*Seniūnija dalyvauja priemonės įgyvendinime; asignavimai numatyti Savivaldybės administracijos biudžete</t>
  </si>
  <si>
    <t>003-01-01-01 (TP)</t>
  </si>
  <si>
    <t>Kėdainių rajono savivaldybės užimtumo didinimo programos įgyvendinimas</t>
  </si>
  <si>
    <t>005-01-01 (T)</t>
  </si>
  <si>
    <t>Apšvietimo tinklų elektros energijos sunaudojimas seniūnijose, apšvietimo tinklų priežiūra</t>
  </si>
  <si>
    <t>Gerinti susisiekimo infrastruktūrą, užtikrinant gyventojų darnų judumą bei mobilumą</t>
  </si>
  <si>
    <t xml:space="preserve">Valstybės perduotų savivaldybėms žemės ūkio funkcijų vykdymas, konsultuojant rajono asmenis ūkininkavimo, žemės ūkio technikos registravimo ir kitais su žemės ūkiu susijusiais klausimais </t>
  </si>
  <si>
    <t>Sudaryti sąlygas kokybiškai įgyvendinti teisės aktuose nustatytas Savivaldybei funkcijas, mažinant administracinę naštą, įgyvendinant lygias galimybes užtikrinančias bei korupcijos prevencijos priemones</t>
  </si>
  <si>
    <t>Seniūnijų veiklos užtikrinimas</t>
  </si>
  <si>
    <t>Seniūnijos seniūnas</t>
  </si>
  <si>
    <t>2</t>
  </si>
  <si>
    <t>3</t>
  </si>
  <si>
    <t>Teikti kompensacijas būsto šildymui</t>
  </si>
  <si>
    <t>SB</t>
  </si>
  <si>
    <t>SBVB</t>
  </si>
  <si>
    <t>Asmenų gaunančių vienkartines išmokas mirus artimiesiems skaičius</t>
  </si>
  <si>
    <t>Muziejaus administratoriaus veiklos užtikrinimas</t>
  </si>
  <si>
    <t>Įgyvendinti Kėdainių rajono savivaldybės užimtumo didinimo programą</t>
  </si>
  <si>
    <t xml:space="preserve">Seniūnijos administracijos darbuotojai </t>
  </si>
  <si>
    <t>Veiklą vykdančių darbuotojų/etatų skaičius</t>
  </si>
  <si>
    <t xml:space="preserve">Teikti ir administruoti socialines išmokas </t>
  </si>
  <si>
    <t>Teikti ir administruoti paramą mirties atveju</t>
  </si>
  <si>
    <t>Seniūnijos socialinės paramos specialistė, socialinių išmokų specialistė</t>
  </si>
  <si>
    <t>Organizuoti ir užtikrinti M. Katkaus muziejaus veiklą</t>
  </si>
  <si>
    <t>Seniūnijos muziejaus administratorius</t>
  </si>
  <si>
    <t>Suorganizuoti renginių, edukacinių pamokų muziejuje skaičius</t>
  </si>
  <si>
    <t>Muziejaus lankytojų skaičius</t>
  </si>
  <si>
    <t>Gatvių apšvietimas ir apšvietimo įrengimų priežiūra, remontas</t>
  </si>
  <si>
    <t>Užtikrinti  ekonomišką, kokybišką  gatvių švietimą tamsiuoju paros metu.</t>
  </si>
  <si>
    <t xml:space="preserve">Autobokštelio nuomos skaičius </t>
  </si>
  <si>
    <t>Išnaikinto Sosnovskio barščio plotas, a.</t>
  </si>
  <si>
    <t>Bendro naudojimo  teritorijos ( ha) tvarkymas</t>
  </si>
  <si>
    <t>ĮP</t>
  </si>
  <si>
    <t>Paramos už žemės ūkio naudmenų ir kitus  plotus bei gyvulius  paraiškų priėmimas</t>
  </si>
  <si>
    <t>Žemės ūkio specialistas</t>
  </si>
  <si>
    <t>Paramos už žemės ūkio naudmenas ir kitus plotus bei gyvulius priimtų paraiškų skaičius (pasėlių deklaracijos pildymas, deklaruojamų laukų įbraižymas, duomenų keitimas)</t>
  </si>
  <si>
    <t>Žemės ūkio valdų atnaujinimas, naujų ūkininkų ūkių išregistravimas, duomenų keitimas</t>
  </si>
  <si>
    <t>Seniūnas, vyriausioji specialistė</t>
  </si>
  <si>
    <t>1/0,5</t>
  </si>
  <si>
    <t>Seniūnijos administracijos darbuotojų/etatų skaičius</t>
  </si>
  <si>
    <t>8/8</t>
  </si>
  <si>
    <t>Įsteigtų komunalinio ūkio plėtros darbuotojų/etatų skaičius</t>
  </si>
  <si>
    <t>Išrinktų seniūnaičių skaičius</t>
  </si>
  <si>
    <t xml:space="preserve">Išduotų pažymų apie deklaruotą gyvenamąją vietą skaičius 
Priimtų gyvenamosios vietos atvykimo ir išvykimo deklaracijų skaičius  
Priimtų sprendimų naikinti GVD duomenis ar juos keisti skaičius
Įtraukimo į GVNA apskaitą skaičius </t>
  </si>
  <si>
    <t>Vyriausioji specialistė</t>
  </si>
  <si>
    <t>63,36</t>
  </si>
  <si>
    <t>~15</t>
  </si>
  <si>
    <t>~3</t>
  </si>
  <si>
    <t>~120</t>
  </si>
  <si>
    <t xml:space="preserve">Atnaujintos žemės ūkio valdos                   Išregistruotų ūkininkų ūkių skaičius   </t>
  </si>
  <si>
    <t>1/ 0,03</t>
  </si>
  <si>
    <t>Asmenų, gaunančių šildymo išlaidų kompensaciją (kietas kuras), skaičius</t>
  </si>
  <si>
    <t>2/1,47</t>
  </si>
  <si>
    <t>Žvyro įsigijimas keliams bei gatvėms su žvyro danga (21,9 tūkst. Eur)*</t>
  </si>
  <si>
    <t>5</t>
  </si>
  <si>
    <t>Sosnovskio barščio naikinimas Krakių seniūnijoje (0,6 tūkst. Eur)*</t>
  </si>
  <si>
    <t>Konkurso "Gražiausiai tvarkoma aplinka" I etapo organizavimas (0,3 tūkstl. Eur)*</t>
  </si>
  <si>
    <t>Išrinkti ir apdovanoti I etapo laureatai</t>
  </si>
  <si>
    <t>~4</t>
  </si>
  <si>
    <t>Kelių greideriavimas, tūkst. kv. m.</t>
  </si>
  <si>
    <t>Žemės ūkio klausimų koordinavimas, kaimo plėtros bei paramos žemės ūkiui ir kaimo plėtrai priemonių  įgyvendinimas</t>
  </si>
  <si>
    <t>Dalyvauti seminaruose/ konsultuoti dėl paraiškų pildymo</t>
  </si>
  <si>
    <t>~2/~2</t>
  </si>
  <si>
    <t>Kokybiškai ir efektyviai vykdyti seniūnijos funkcijas, numatytas teisės aktais</t>
  </si>
  <si>
    <t>Gyventojų skaičius seniūnijoje</t>
  </si>
  <si>
    <t>1/1</t>
  </si>
  <si>
    <t>Veiklas vykdančių darbuotojų/etatų skaičius</t>
  </si>
  <si>
    <t>2/2</t>
  </si>
  <si>
    <t>Seniūnijos archyvinių dokumentų tvarkymas, pažymų apie darbo stažą ir pastatų priklausomybę išdavimas*</t>
  </si>
  <si>
    <t>Gyvenamosios vietos deklaravimo duomenų ir gyvenamosios vietos nedeklaravusių asmenų apskaitos tvarkymas*</t>
  </si>
  <si>
    <t>~280</t>
  </si>
  <si>
    <t>Kelių bei gatvių priežiūra, eismo saugumo užtikrinimas*</t>
  </si>
  <si>
    <t>2025 METŲ VEIKLOS PLANAS</t>
  </si>
  <si>
    <t>01 AKTYVIOS VISUOMENĖS UGDYMO PROGRAMA</t>
  </si>
  <si>
    <t>Organizuoti  kultūros įstaigų veiklą,  užtikrinti kultūros paslaugų kokybę ir jų prieinamumą, finansuoti renginius bei kultūrines iniciatyvas</t>
  </si>
  <si>
    <t>001-01-07 (T)</t>
  </si>
  <si>
    <t>001-01-07-02 (TP)</t>
  </si>
  <si>
    <t>02 SOCIALINĖS GEROVĖS UŽTIKRINIMO PROGRAMA</t>
  </si>
  <si>
    <t>002-01-05 (T)</t>
  </si>
  <si>
    <t>002-01-05-01 (TP)</t>
  </si>
  <si>
    <t>Socialinių išmokų bei kompensacijų (būsto šildymo, šalto bei karšto vandens), paramos mirties atveju teikimas ir administravimas</t>
  </si>
  <si>
    <t>002-01-05-15 (TP)</t>
  </si>
  <si>
    <t>03 DARNIOS APLINKOS IR INFRASTRUKTŪROS PLĖTROS PROGRAMA</t>
  </si>
  <si>
    <t xml:space="preserve">Aplinkos kokybės gerinimas ir apsauga, visuomenės aplinkosauginis švietimas </t>
  </si>
  <si>
    <t>SB (AA)</t>
  </si>
  <si>
    <t>003-01-03 (T)</t>
  </si>
  <si>
    <t>Prižiūrėti, tvarkyti savivaldybės viešąsias teritorijas, gerinti kraštovaizdžio apsaugą, didinti jo patrauklumą</t>
  </si>
  <si>
    <t>003-01-03-01 (TP)</t>
  </si>
  <si>
    <t xml:space="preserve">Bendro naudojimo teritorijų tvarkymas ir priežiūra seniūnijose, teritorijų priežiūrai reikalingos įrangos įsigijimas </t>
  </si>
  <si>
    <t xml:space="preserve">26                 8,3665         </t>
  </si>
  <si>
    <t>003-01-03-05 (TP)</t>
  </si>
  <si>
    <t>Želdynų ir želdinių apsauga, tvarkymas, būklės stebėsena, gėlynų kūrimas</t>
  </si>
  <si>
    <t>Gerinti želdynų būklę, sodinti medelius ir želdinius ( 3 tūkst. Eur)*</t>
  </si>
  <si>
    <t>Gėlynų, esančių seniūnijos teritorijoje  priežiūra, avarinių medžių genėjimas ir šalinimas vnt.</t>
  </si>
  <si>
    <t xml:space="preserve">Prižiūrėti ir plėtoti energetinę infrastruktūrą, diegti energiją taupančias priemones </t>
  </si>
  <si>
    <t>003-01-06 (T)</t>
  </si>
  <si>
    <t>003-01-06-03 (TP)</t>
  </si>
  <si>
    <t>Bendras eksploatuojamų šviestuvų skaičius seniūnijoje</t>
  </si>
  <si>
    <t>Vidutinis seniūnijos gatvių apšvietimo įjungimo laikas tamsiuoju paros laiku, val.</t>
  </si>
  <si>
    <t>ne trumpiau kaip 7 val.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</si>
  <si>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</si>
  <si>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</si>
  <si>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</si>
  <si>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KPP lėšomis suremontuotų, rekonstruotų, naujai nutiestų kelių  ilgis, km</t>
  </si>
  <si>
    <t>SBVB (KPP)</t>
  </si>
  <si>
    <t>003-01-07-02 (TP)</t>
  </si>
  <si>
    <t>Kelių dangos gerinimo finansavimas seniūnijose</t>
  </si>
  <si>
    <t>003-01-03-02 (TP)</t>
  </si>
  <si>
    <t>Kapinių teritorijų plėtra, atnaujinimas, kolumbariumų įrengimas, kapinių skaitmeninimas</t>
  </si>
  <si>
    <t xml:space="preserve">Suskaitmenintų kapinių skaičius </t>
  </si>
  <si>
    <t>Suskaitmeninti seniūnijos teritorijoje esančias kapines</t>
  </si>
  <si>
    <t>04 EKONOMINĖS PLĖTROS PROGRAMA</t>
  </si>
  <si>
    <t>004-01-02 (T)</t>
  </si>
  <si>
    <t>Plėtoti tvarų ir efektyvų žemės ūkį</t>
  </si>
  <si>
    <t>004-01-02-01 (TP)</t>
  </si>
  <si>
    <t xml:space="preserve">05 SAVIVIVALDYBĖS VALDYMO TOBULINIMO PROGRAMA </t>
  </si>
  <si>
    <t>005-01-01-10 (TP)</t>
  </si>
  <si>
    <t>005-01-01-11 (TP)</t>
  </si>
  <si>
    <t>Seniūnaičių veiklos organizavimas</t>
  </si>
  <si>
    <t>005-01-01-12 (TP)</t>
  </si>
  <si>
    <t>Skirti                    2025-ųjų metų asignavimai ir kitos lėšos, tūkst. Eur</t>
  </si>
  <si>
    <t xml:space="preserve">Užimtumo didinimo programos dalyvių skaičius </t>
  </si>
  <si>
    <t xml:space="preserve">  Remti ir vykdyti aplinkos kokybės gerinimo, aplinkos monitoringo ir kitas aplinkos apsaugos iniciatyvas</t>
  </si>
  <si>
    <t>Prižiūrėti ir tvarkyti seniūnijos bendro naudojimo teritorijas bei viešąsias erdves</t>
  </si>
  <si>
    <t xml:space="preserve">Valstybės perduotų savivaldybei funkcijų kokybiškas įgyvendinimas ir organizavimas 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</si>
  <si>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</si>
  <si>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</si>
  <si>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</si>
  <si>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</si>
  <si>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</si>
  <si>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</si>
  <si>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ES</t>
  </si>
  <si>
    <t>SK</t>
  </si>
  <si>
    <t>SBL</t>
  </si>
  <si>
    <t>KT</t>
  </si>
  <si>
    <t>Asmenų gaunančių socialinę pašalpą skaičius                                            Asmenų gaunančių  tikslinę išmoką skaičius</t>
  </si>
  <si>
    <t>~ 27 šeimos/               ~ 84 asm.                   ~ 102 asm.</t>
  </si>
  <si>
    <t>~ 300 šeimų/          ~ 580 asm.</t>
  </si>
  <si>
    <t>~33</t>
  </si>
  <si>
    <t>397</t>
  </si>
  <si>
    <t>~1569         ~ 2,3</t>
  </si>
  <si>
    <t>~250</t>
  </si>
  <si>
    <t xml:space="preserve">~160           ~4 </t>
  </si>
  <si>
    <t>2234</t>
  </si>
  <si>
    <t>~300                                                   ~100                          ~10                                                         ~5</t>
  </si>
  <si>
    <t>Uždavinio, priemonės pavadinimas, finansavimo šaltiniai</t>
  </si>
  <si>
    <t xml:space="preserve">Prižiūrimų ir tvarkomų kapinių skaičius                   plotas a  </t>
  </si>
  <si>
    <t>~5                           ~ 5</t>
  </si>
  <si>
    <t>Įsigyto žvyro kiekis kub. m.                                Prižiūrimų žvyrkelių ilgis, km</t>
  </si>
  <si>
    <t>*</t>
  </si>
  <si>
    <t>Išnagrinėta įvairaus pobūdžio prašymų ir raštų vnt.                                                        išduota pažymų vnt.                                                išleista veiklos organizavimo įsakymų vnt.</t>
  </si>
  <si>
    <t>~100               ~200                 ~20</t>
  </si>
  <si>
    <t>Parengti dokumentų saugojimo apyrašai, naikinimo aktai, vnt.                                                                        Išduotų pažymų skaičius</t>
  </si>
  <si>
    <t>2/1                        ~6</t>
  </si>
  <si>
    <t>2025 m. kovo 14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</si>
</sst>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"/>
  </numFmts>
  <fonts count="36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u/>
      <sz val="12"/>
      <color theme="1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rgb="FFFF0000"/>
      <name val="Arial"/>
      <family val="2"/>
      <charset val="186"/>
    </font>
    <font>
      <i/>
      <sz val="11"/>
      <color rgb="FFFF0000"/>
      <name val="Arial"/>
      <family val="2"/>
      <charset val="186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191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8" fillId="2" borderId="0" xfId="0" applyFont="1" applyFill="1"/>
    <xf numFmtId="0" fontId="14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5" fontId="6" fillId="0" borderId="0" xfId="0" applyNumberFormat="1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2" borderId="0" xfId="0" applyFont="1" applyFill="1"/>
    <xf numFmtId="0" fontId="21" fillId="2" borderId="0" xfId="0" applyFont="1" applyFill="1"/>
    <xf numFmtId="49" fontId="22" fillId="9" borderId="10" xfId="0" applyNumberFormat="1" applyFont="1" applyFill="1" applyBorder="1" applyAlignment="1">
      <alignment vertical="center" wrapText="1"/>
    </xf>
    <xf numFmtId="49" fontId="22" fillId="9" borderId="5" xfId="0" applyNumberFormat="1" applyFont="1" applyFill="1" applyBorder="1" applyAlignment="1">
      <alignment vertical="center" wrapText="1"/>
    </xf>
    <xf numFmtId="49" fontId="22" fillId="10" borderId="7" xfId="0" applyNumberFormat="1" applyFont="1" applyFill="1" applyBorder="1" applyAlignment="1">
      <alignment horizontal="right" vertical="top" wrapText="1"/>
    </xf>
    <xf numFmtId="165" fontId="24" fillId="3" borderId="0" xfId="0" applyNumberFormat="1" applyFont="1" applyFill="1" applyAlignment="1">
      <alignment horizontal="left" vertical="top" wrapText="1"/>
    </xf>
    <xf numFmtId="0" fontId="24" fillId="3" borderId="0" xfId="0" applyFont="1" applyFill="1" applyAlignment="1">
      <alignment vertical="top" wrapText="1"/>
    </xf>
    <xf numFmtId="49" fontId="22" fillId="3" borderId="1" xfId="0" applyNumberFormat="1" applyFont="1" applyFill="1" applyBorder="1" applyAlignment="1">
      <alignment horizontal="right" vertical="top" wrapText="1"/>
    </xf>
    <xf numFmtId="0" fontId="22" fillId="8" borderId="1" xfId="4" applyFont="1" applyFill="1" applyBorder="1" applyAlignment="1">
      <alignment horizontal="left" vertical="top" wrapText="1"/>
    </xf>
    <xf numFmtId="0" fontId="22" fillId="8" borderId="1" xfId="4" applyFont="1" applyFill="1" applyBorder="1" applyAlignment="1">
      <alignment vertical="top" wrapText="1"/>
    </xf>
    <xf numFmtId="0" fontId="24" fillId="3" borderId="0" xfId="0" applyFont="1" applyFill="1" applyAlignment="1">
      <alignment horizontal="right" vertical="top" wrapText="1"/>
    </xf>
    <xf numFmtId="0" fontId="24" fillId="0" borderId="1" xfId="4" applyFont="1" applyBorder="1" applyAlignment="1">
      <alignment horizontal="left" vertical="top" wrapText="1"/>
    </xf>
    <xf numFmtId="0" fontId="23" fillId="0" borderId="1" xfId="4" applyFont="1" applyBorder="1" applyAlignment="1">
      <alignment vertical="top" wrapText="1"/>
    </xf>
    <xf numFmtId="0" fontId="24" fillId="0" borderId="1" xfId="4" applyFont="1" applyBorder="1" applyAlignment="1">
      <alignment vertical="top" wrapText="1"/>
    </xf>
    <xf numFmtId="165" fontId="24" fillId="3" borderId="0" xfId="0" applyNumberFormat="1" applyFont="1" applyFill="1" applyAlignment="1">
      <alignment horizontal="right" vertical="top" wrapText="1"/>
    </xf>
    <xf numFmtId="0" fontId="22" fillId="0" borderId="1" xfId="4" applyFont="1" applyBorder="1" applyAlignment="1">
      <alignment vertical="top" wrapText="1"/>
    </xf>
    <xf numFmtId="0" fontId="24" fillId="3" borderId="1" xfId="4" applyFont="1" applyFill="1" applyBorder="1" applyAlignment="1">
      <alignment horizontal="left" vertical="top" wrapText="1"/>
    </xf>
    <xf numFmtId="0" fontId="22" fillId="3" borderId="1" xfId="4" applyFont="1" applyFill="1" applyBorder="1" applyAlignment="1">
      <alignment vertical="top" wrapText="1"/>
    </xf>
    <xf numFmtId="0" fontId="22" fillId="6" borderId="1" xfId="4" applyFont="1" applyFill="1" applyBorder="1" applyAlignment="1">
      <alignment horizontal="left" vertical="top" wrapText="1"/>
    </xf>
    <xf numFmtId="0" fontId="22" fillId="6" borderId="1" xfId="4" applyFont="1" applyFill="1" applyBorder="1" applyAlignment="1">
      <alignment vertical="top" wrapText="1"/>
    </xf>
    <xf numFmtId="0" fontId="22" fillId="7" borderId="1" xfId="4" applyFont="1" applyFill="1" applyBorder="1" applyAlignment="1">
      <alignment horizontal="left" vertical="top" wrapText="1"/>
    </xf>
    <xf numFmtId="0" fontId="22" fillId="7" borderId="1" xfId="4" applyFont="1" applyFill="1" applyBorder="1" applyAlignment="1">
      <alignment vertical="top" wrapText="1"/>
    </xf>
    <xf numFmtId="0" fontId="23" fillId="0" borderId="1" xfId="4" applyFont="1" applyBorder="1" applyAlignment="1">
      <alignment horizontal="left" vertical="top" wrapText="1"/>
    </xf>
    <xf numFmtId="165" fontId="23" fillId="3" borderId="0" xfId="0" applyNumberFormat="1" applyFont="1" applyFill="1" applyAlignment="1">
      <alignment horizontal="left" vertical="top" wrapText="1"/>
    </xf>
    <xf numFmtId="165" fontId="23" fillId="3" borderId="0" xfId="0" applyNumberFormat="1" applyFont="1" applyFill="1" applyAlignment="1">
      <alignment horizontal="right" vertical="top" wrapText="1"/>
    </xf>
    <xf numFmtId="0" fontId="12" fillId="0" borderId="0" xfId="0" applyFont="1"/>
    <xf numFmtId="2" fontId="24" fillId="4" borderId="1" xfId="0" applyNumberFormat="1" applyFont="1" applyFill="1" applyBorder="1" applyAlignment="1">
      <alignment vertical="center" wrapText="1"/>
    </xf>
    <xf numFmtId="2" fontId="22" fillId="6" borderId="1" xfId="4" applyNumberFormat="1" applyFont="1" applyFill="1" applyBorder="1" applyAlignment="1">
      <alignment vertical="center" wrapText="1"/>
    </xf>
    <xf numFmtId="2" fontId="24" fillId="3" borderId="1" xfId="4" applyNumberFormat="1" applyFont="1" applyFill="1" applyBorder="1" applyAlignment="1">
      <alignment vertical="center" wrapText="1"/>
    </xf>
    <xf numFmtId="2" fontId="22" fillId="7" borderId="1" xfId="4" applyNumberFormat="1" applyFont="1" applyFill="1" applyBorder="1" applyAlignment="1">
      <alignment vertical="center" wrapText="1"/>
    </xf>
    <xf numFmtId="2" fontId="23" fillId="3" borderId="1" xfId="4" applyNumberFormat="1" applyFont="1" applyFill="1" applyBorder="1" applyAlignment="1">
      <alignment vertical="center" wrapText="1"/>
    </xf>
    <xf numFmtId="49" fontId="9" fillId="9" borderId="10" xfId="0" applyNumberFormat="1" applyFont="1" applyFill="1" applyBorder="1" applyAlignment="1">
      <alignment vertical="top" wrapText="1"/>
    </xf>
    <xf numFmtId="49" fontId="9" fillId="9" borderId="5" xfId="0" applyNumberFormat="1" applyFont="1" applyFill="1" applyBorder="1" applyAlignment="1">
      <alignment vertical="top" wrapText="1"/>
    </xf>
    <xf numFmtId="0" fontId="26" fillId="8" borderId="1" xfId="4" applyFont="1" applyFill="1" applyBorder="1" applyAlignment="1">
      <alignment vertical="top" wrapText="1"/>
    </xf>
    <xf numFmtId="0" fontId="17" fillId="0" borderId="1" xfId="4" applyFont="1" applyBorder="1" applyAlignment="1">
      <alignment vertical="top" wrapText="1"/>
    </xf>
    <xf numFmtId="0" fontId="17" fillId="3" borderId="1" xfId="4" applyFont="1" applyFill="1" applyBorder="1" applyAlignment="1">
      <alignment vertical="top" wrapText="1"/>
    </xf>
    <xf numFmtId="0" fontId="26" fillId="6" borderId="1" xfId="4" applyFont="1" applyFill="1" applyBorder="1" applyAlignment="1">
      <alignment vertical="top" wrapText="1"/>
    </xf>
    <xf numFmtId="0" fontId="26" fillId="7" borderId="1" xfId="4" applyFont="1" applyFill="1" applyBorder="1" applyAlignment="1">
      <alignment vertical="top" wrapText="1"/>
    </xf>
    <xf numFmtId="0" fontId="25" fillId="0" borderId="1" xfId="4" applyFont="1" applyBorder="1" applyAlignment="1">
      <alignment vertical="top" wrapText="1"/>
    </xf>
    <xf numFmtId="0" fontId="28" fillId="8" borderId="1" xfId="4" applyFont="1" applyFill="1" applyBorder="1" applyAlignment="1">
      <alignment horizontal="center" vertical="center" wrapText="1"/>
    </xf>
    <xf numFmtId="0" fontId="29" fillId="0" borderId="1" xfId="4" applyFont="1" applyBorder="1" applyAlignment="1">
      <alignment horizontal="center" vertical="center" wrapText="1"/>
    </xf>
    <xf numFmtId="0" fontId="29" fillId="3" borderId="1" xfId="4" applyFont="1" applyFill="1" applyBorder="1" applyAlignment="1">
      <alignment horizontal="center" vertical="center" wrapText="1"/>
    </xf>
    <xf numFmtId="0" fontId="28" fillId="6" borderId="1" xfId="4" applyFont="1" applyFill="1" applyBorder="1" applyAlignment="1">
      <alignment horizontal="center" vertical="center" wrapText="1"/>
    </xf>
    <xf numFmtId="0" fontId="28" fillId="7" borderId="1" xfId="4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center" vertical="center" wrapText="1"/>
    </xf>
    <xf numFmtId="2" fontId="10" fillId="9" borderId="1" xfId="0" applyNumberFormat="1" applyFont="1" applyFill="1" applyBorder="1" applyAlignment="1">
      <alignment horizontal="center" vertical="center" wrapText="1"/>
    </xf>
    <xf numFmtId="2" fontId="10" fillId="1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30" fillId="3" borderId="2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left" vertical="center" wrapText="1"/>
    </xf>
    <xf numFmtId="49" fontId="30" fillId="3" borderId="4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left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49" fontId="30" fillId="3" borderId="12" xfId="0" applyNumberFormat="1" applyFont="1" applyFill="1" applyBorder="1" applyAlignment="1">
      <alignment horizontal="left" vertical="center" wrapText="1"/>
    </xf>
    <xf numFmtId="2" fontId="30" fillId="3" borderId="1" xfId="1" applyNumberFormat="1" applyFont="1" applyFill="1" applyBorder="1" applyAlignment="1">
      <alignment horizontal="center" vertical="center"/>
    </xf>
    <xf numFmtId="49" fontId="30" fillId="3" borderId="1" xfId="0" applyNumberFormat="1" applyFont="1" applyFill="1" applyBorder="1" applyAlignment="1">
      <alignment horizontal="left" vertical="center" wrapText="1"/>
    </xf>
    <xf numFmtId="49" fontId="31" fillId="0" borderId="4" xfId="0" applyNumberFormat="1" applyFont="1" applyBorder="1" applyAlignment="1">
      <alignment horizontal="left" vertical="center" wrapText="1"/>
    </xf>
    <xf numFmtId="49" fontId="32" fillId="3" borderId="1" xfId="0" applyNumberFormat="1" applyFont="1" applyFill="1" applyBorder="1" applyAlignment="1">
      <alignment horizontal="center" vertical="center" wrapText="1"/>
    </xf>
    <xf numFmtId="49" fontId="30" fillId="0" borderId="5" xfId="0" applyNumberFormat="1" applyFont="1" applyBorder="1" applyAlignment="1">
      <alignment horizontal="left" vertical="center" wrapText="1"/>
    </xf>
    <xf numFmtId="49" fontId="31" fillId="0" borderId="10" xfId="0" applyNumberFormat="1" applyFont="1" applyBorder="1" applyAlignment="1">
      <alignment horizontal="left" vertical="center" wrapText="1"/>
    </xf>
    <xf numFmtId="2" fontId="30" fillId="3" borderId="10" xfId="1" applyNumberFormat="1" applyFont="1" applyFill="1" applyBorder="1" applyAlignment="1">
      <alignment horizontal="center" vertical="center"/>
    </xf>
    <xf numFmtId="49" fontId="31" fillId="0" borderId="5" xfId="0" applyNumberFormat="1" applyFont="1" applyBorder="1" applyAlignment="1">
      <alignment horizontal="left" vertical="center" wrapText="1"/>
    </xf>
    <xf numFmtId="49" fontId="30" fillId="3" borderId="5" xfId="0" applyNumberFormat="1" applyFont="1" applyFill="1" applyBorder="1" applyAlignment="1">
      <alignment horizontal="center" vertical="center" wrapText="1"/>
    </xf>
    <xf numFmtId="49" fontId="31" fillId="0" borderId="6" xfId="0" applyNumberFormat="1" applyFont="1" applyBorder="1" applyAlignment="1">
      <alignment horizontal="left" vertical="center" wrapText="1"/>
    </xf>
    <xf numFmtId="2" fontId="30" fillId="0" borderId="1" xfId="1" applyNumberFormat="1" applyFont="1" applyBorder="1" applyAlignment="1">
      <alignment horizontal="center" vertical="center"/>
    </xf>
    <xf numFmtId="49" fontId="33" fillId="5" borderId="1" xfId="0" applyNumberFormat="1" applyFont="1" applyFill="1" applyBorder="1" applyAlignment="1">
      <alignment horizontal="center" vertical="center" wrapText="1"/>
    </xf>
    <xf numFmtId="2" fontId="33" fillId="5" borderId="1" xfId="0" applyNumberFormat="1" applyFont="1" applyFill="1" applyBorder="1" applyAlignment="1">
      <alignment horizontal="center" vertical="center" wrapText="1"/>
    </xf>
    <xf numFmtId="49" fontId="33" fillId="5" borderId="1" xfId="0" applyNumberFormat="1" applyFont="1" applyFill="1" applyBorder="1" applyAlignment="1">
      <alignment vertical="top" wrapText="1"/>
    </xf>
    <xf numFmtId="49" fontId="34" fillId="5" borderId="1" xfId="0" applyNumberFormat="1" applyFont="1" applyFill="1" applyBorder="1" applyAlignment="1">
      <alignment horizontal="center" vertical="center" wrapText="1"/>
    </xf>
    <xf numFmtId="2" fontId="34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vertical="top" wrapText="1"/>
    </xf>
    <xf numFmtId="2" fontId="33" fillId="5" borderId="10" xfId="0" applyNumberFormat="1" applyFont="1" applyFill="1" applyBorder="1" applyAlignment="1">
      <alignment horizontal="center" vertical="center" wrapText="1"/>
    </xf>
    <xf numFmtId="2" fontId="33" fillId="5" borderId="9" xfId="0" applyNumberFormat="1" applyFont="1" applyFill="1" applyBorder="1" applyAlignment="1">
      <alignment horizontal="center" vertical="center" wrapText="1"/>
    </xf>
    <xf numFmtId="49" fontId="33" fillId="5" borderId="4" xfId="0" applyNumberFormat="1" applyFont="1" applyFill="1" applyBorder="1" applyAlignment="1">
      <alignment vertical="top" wrapText="1"/>
    </xf>
    <xf numFmtId="2" fontId="34" fillId="5" borderId="4" xfId="0" applyNumberFormat="1" applyFont="1" applyFill="1" applyBorder="1" applyAlignment="1">
      <alignment horizontal="center" vertical="center" wrapText="1"/>
    </xf>
    <xf numFmtId="49" fontId="35" fillId="5" borderId="1" xfId="0" applyNumberFormat="1" applyFont="1" applyFill="1" applyBorder="1" applyAlignment="1">
      <alignment horizontal="center" vertical="center" wrapText="1"/>
    </xf>
    <xf numFmtId="49" fontId="33" fillId="5" borderId="1" xfId="0" applyNumberFormat="1" applyFont="1" applyFill="1" applyBorder="1" applyAlignment="1">
      <alignment horizontal="left" vertical="top" wrapText="1"/>
    </xf>
    <xf numFmtId="49" fontId="22" fillId="9" borderId="3" xfId="0" applyNumberFormat="1" applyFont="1" applyFill="1" applyBorder="1" applyAlignment="1">
      <alignment horizontal="left" vertical="center" wrapText="1"/>
    </xf>
    <xf numFmtId="49" fontId="22" fillId="9" borderId="10" xfId="0" applyNumberFormat="1" applyFont="1" applyFill="1" applyBorder="1" applyAlignment="1">
      <alignment horizontal="left" vertical="center" wrapText="1"/>
    </xf>
    <xf numFmtId="49" fontId="33" fillId="5" borderId="3" xfId="0" applyNumberFormat="1" applyFont="1" applyFill="1" applyBorder="1" applyAlignment="1">
      <alignment horizontal="left" vertical="center" wrapText="1"/>
    </xf>
    <xf numFmtId="49" fontId="33" fillId="5" borderId="10" xfId="0" applyNumberFormat="1" applyFont="1" applyFill="1" applyBorder="1" applyAlignment="1">
      <alignment horizontal="left" vertical="center" wrapText="1"/>
    </xf>
    <xf numFmtId="49" fontId="33" fillId="5" borderId="5" xfId="0" applyNumberFormat="1" applyFont="1" applyFill="1" applyBorder="1" applyAlignment="1">
      <alignment horizontal="left" vertical="center" wrapText="1"/>
    </xf>
    <xf numFmtId="49" fontId="33" fillId="5" borderId="13" xfId="0" applyNumberFormat="1" applyFont="1" applyFill="1" applyBorder="1" applyAlignment="1">
      <alignment horizontal="left" vertical="center" wrapText="1"/>
    </xf>
    <xf numFmtId="49" fontId="30" fillId="3" borderId="2" xfId="0" applyNumberFormat="1" applyFont="1" applyFill="1" applyBorder="1" applyAlignment="1">
      <alignment horizontal="center" vertical="center" wrapText="1"/>
    </xf>
    <xf numFmtId="49" fontId="30" fillId="3" borderId="6" xfId="0" applyNumberFormat="1" applyFont="1" applyFill="1" applyBorder="1" applyAlignment="1">
      <alignment horizontal="center" vertical="center" wrapText="1"/>
    </xf>
    <xf numFmtId="49" fontId="30" fillId="3" borderId="4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center" vertical="center" wrapText="1"/>
    </xf>
    <xf numFmtId="49" fontId="30" fillId="0" borderId="6" xfId="0" applyNumberFormat="1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left" vertical="center" wrapText="1"/>
    </xf>
    <xf numFmtId="49" fontId="30" fillId="0" borderId="6" xfId="0" applyNumberFormat="1" applyFont="1" applyBorder="1" applyAlignment="1">
      <alignment horizontal="left" vertical="center" wrapText="1"/>
    </xf>
    <xf numFmtId="49" fontId="30" fillId="0" borderId="4" xfId="0" applyNumberFormat="1" applyFont="1" applyBorder="1" applyAlignment="1">
      <alignment horizontal="left" vertical="center" wrapText="1"/>
    </xf>
    <xf numFmtId="49" fontId="31" fillId="0" borderId="1" xfId="0" applyNumberFormat="1" applyFont="1" applyBorder="1" applyAlignment="1">
      <alignment horizontal="left" vertical="center" wrapText="1"/>
    </xf>
    <xf numFmtId="49" fontId="30" fillId="3" borderId="11" xfId="0" applyNumberFormat="1" applyFont="1" applyFill="1" applyBorder="1" applyAlignment="1">
      <alignment horizontal="left" vertical="center" wrapText="1"/>
    </xf>
    <xf numFmtId="49" fontId="30" fillId="3" borderId="8" xfId="0" applyNumberFormat="1" applyFont="1" applyFill="1" applyBorder="1" applyAlignment="1">
      <alignment horizontal="left" vertical="center" wrapText="1"/>
    </xf>
    <xf numFmtId="49" fontId="30" fillId="3" borderId="12" xfId="0" applyNumberFormat="1" applyFont="1" applyFill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49" fontId="30" fillId="3" borderId="2" xfId="0" applyNumberFormat="1" applyFont="1" applyFill="1" applyBorder="1" applyAlignment="1">
      <alignment horizontal="left" vertical="center" wrapText="1"/>
    </xf>
    <xf numFmtId="49" fontId="30" fillId="3" borderId="6" xfId="0" applyNumberFormat="1" applyFont="1" applyFill="1" applyBorder="1" applyAlignment="1">
      <alignment horizontal="left" vertical="center" wrapText="1"/>
    </xf>
    <xf numFmtId="49" fontId="30" fillId="3" borderId="4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22" fillId="3" borderId="1" xfId="0" applyNumberFormat="1" applyFont="1" applyFill="1" applyBorder="1" applyAlignment="1">
      <alignment horizontal="right" vertical="top" wrapText="1"/>
    </xf>
    <xf numFmtId="49" fontId="22" fillId="10" borderId="9" xfId="0" applyNumberFormat="1" applyFont="1" applyFill="1" applyBorder="1" applyAlignment="1">
      <alignment horizontal="right" vertical="top" wrapText="1"/>
    </xf>
    <xf numFmtId="2" fontId="30" fillId="3" borderId="2" xfId="1" applyNumberFormat="1" applyFont="1" applyFill="1" applyBorder="1" applyAlignment="1">
      <alignment horizontal="center" vertical="center"/>
    </xf>
    <xf numFmtId="2" fontId="30" fillId="3" borderId="6" xfId="1" applyNumberFormat="1" applyFont="1" applyFill="1" applyBorder="1" applyAlignment="1">
      <alignment horizontal="center" vertical="center"/>
    </xf>
    <xf numFmtId="2" fontId="30" fillId="3" borderId="4" xfId="1" applyNumberFormat="1" applyFont="1" applyFill="1" applyBorder="1" applyAlignment="1">
      <alignment horizontal="center" vertical="center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1" fillId="0" borderId="2" xfId="0" applyNumberFormat="1" applyFont="1" applyBorder="1" applyAlignment="1">
      <alignment horizontal="left" vertical="center" wrapText="1"/>
    </xf>
    <xf numFmtId="49" fontId="31" fillId="0" borderId="4" xfId="0" applyNumberFormat="1" applyFont="1" applyBorder="1" applyAlignment="1">
      <alignment horizontal="left" vertical="center" wrapText="1"/>
    </xf>
    <xf numFmtId="2" fontId="30" fillId="0" borderId="2" xfId="1" applyNumberFormat="1" applyFont="1" applyBorder="1" applyAlignment="1">
      <alignment horizontal="center" vertical="center"/>
    </xf>
    <xf numFmtId="2" fontId="30" fillId="0" borderId="6" xfId="1" applyNumberFormat="1" applyFont="1" applyBorder="1" applyAlignment="1">
      <alignment horizontal="center" vertical="center"/>
    </xf>
    <xf numFmtId="2" fontId="30" fillId="0" borderId="4" xfId="1" applyNumberFormat="1" applyFont="1" applyBorder="1" applyAlignment="1">
      <alignment horizontal="center" vertical="center"/>
    </xf>
    <xf numFmtId="49" fontId="33" fillId="5" borderId="3" xfId="0" applyNumberFormat="1" applyFont="1" applyFill="1" applyBorder="1" applyAlignment="1">
      <alignment horizontal="left" vertical="top" wrapText="1"/>
    </xf>
    <xf numFmtId="49" fontId="33" fillId="5" borderId="10" xfId="0" applyNumberFormat="1" applyFont="1" applyFill="1" applyBorder="1" applyAlignment="1">
      <alignment horizontal="left" vertical="top" wrapText="1"/>
    </xf>
    <xf numFmtId="49" fontId="33" fillId="5" borderId="5" xfId="0" applyNumberFormat="1" applyFont="1" applyFill="1" applyBorder="1" applyAlignment="1">
      <alignment horizontal="left" vertical="top" wrapText="1"/>
    </xf>
    <xf numFmtId="49" fontId="30" fillId="3" borderId="11" xfId="0" applyNumberFormat="1" applyFont="1" applyFill="1" applyBorder="1" applyAlignment="1">
      <alignment horizontal="center" vertical="center" wrapText="1"/>
    </xf>
    <xf numFmtId="49" fontId="30" fillId="3" borderId="8" xfId="0" applyNumberFormat="1" applyFont="1" applyFill="1" applyBorder="1" applyAlignment="1">
      <alignment horizontal="center" vertical="center" wrapText="1"/>
    </xf>
    <xf numFmtId="49" fontId="30" fillId="3" borderId="12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10" fillId="9" borderId="3" xfId="0" applyNumberFormat="1" applyFont="1" applyFill="1" applyBorder="1" applyAlignment="1">
      <alignment horizontal="left" vertical="center" wrapText="1"/>
    </xf>
    <xf numFmtId="49" fontId="10" fillId="9" borderId="10" xfId="0" applyNumberFormat="1" applyFont="1" applyFill="1" applyBorder="1" applyAlignment="1">
      <alignment horizontal="left" vertical="center" wrapText="1"/>
    </xf>
    <xf numFmtId="49" fontId="10" fillId="9" borderId="5" xfId="0" applyNumberFormat="1" applyFont="1" applyFill="1" applyBorder="1" applyAlignment="1">
      <alignment horizontal="left" vertical="center" wrapText="1"/>
    </xf>
    <xf numFmtId="49" fontId="34" fillId="5" borderId="1" xfId="0" applyNumberFormat="1" applyFont="1" applyFill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3" fillId="6" borderId="2" xfId="0" applyFont="1" applyFill="1" applyBorder="1" applyAlignment="1">
      <alignment horizontal="center" vertical="center" wrapText="1"/>
    </xf>
    <xf numFmtId="0" fontId="33" fillId="6" borderId="4" xfId="0" applyFont="1" applyFill="1" applyBorder="1" applyAlignment="1">
      <alignment horizontal="center" vertical="center" wrapText="1"/>
    </xf>
    <xf numFmtId="49" fontId="33" fillId="6" borderId="2" xfId="0" applyNumberFormat="1" applyFont="1" applyFill="1" applyBorder="1" applyAlignment="1">
      <alignment horizontal="center" vertical="center" textRotation="90" wrapText="1"/>
    </xf>
    <xf numFmtId="49" fontId="33" fillId="6" borderId="6" xfId="0" applyNumberFormat="1" applyFont="1" applyFill="1" applyBorder="1" applyAlignment="1">
      <alignment horizontal="center" vertical="center" textRotation="90" wrapText="1"/>
    </xf>
    <xf numFmtId="49" fontId="33" fillId="6" borderId="4" xfId="0" applyNumberFormat="1" applyFont="1" applyFill="1" applyBorder="1" applyAlignment="1">
      <alignment horizontal="center" vertical="center" textRotation="90" wrapText="1"/>
    </xf>
    <xf numFmtId="0" fontId="33" fillId="6" borderId="1" xfId="0" applyFont="1" applyFill="1" applyBorder="1" applyAlignment="1">
      <alignment horizontal="center" vertical="center" wrapText="1"/>
    </xf>
    <xf numFmtId="49" fontId="33" fillId="6" borderId="1" xfId="0" applyNumberFormat="1" applyFont="1" applyFill="1" applyBorder="1" applyAlignment="1">
      <alignment horizontal="center" vertical="center" wrapText="1"/>
    </xf>
    <xf numFmtId="49" fontId="33" fillId="6" borderId="2" xfId="0" applyNumberFormat="1" applyFont="1" applyFill="1" applyBorder="1" applyAlignment="1">
      <alignment horizontal="center" vertical="center" wrapText="1"/>
    </xf>
    <xf numFmtId="49" fontId="33" fillId="6" borderId="6" xfId="0" applyNumberFormat="1" applyFont="1" applyFill="1" applyBorder="1" applyAlignment="1">
      <alignment horizontal="center" vertical="center" wrapText="1"/>
    </xf>
    <xf numFmtId="49" fontId="33" fillId="6" borderId="11" xfId="0" applyNumberFormat="1" applyFont="1" applyFill="1" applyBorder="1" applyAlignment="1">
      <alignment horizontal="center" vertical="center" wrapText="1"/>
    </xf>
    <xf numFmtId="49" fontId="33" fillId="6" borderId="8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wrapText="1"/>
    </xf>
    <xf numFmtId="49" fontId="33" fillId="6" borderId="4" xfId="0" applyNumberFormat="1" applyFont="1" applyFill="1" applyBorder="1" applyAlignment="1">
      <alignment horizontal="center" vertical="center" wrapText="1"/>
    </xf>
    <xf numFmtId="49" fontId="30" fillId="0" borderId="13" xfId="0" applyNumberFormat="1" applyFont="1" applyBorder="1" applyAlignment="1">
      <alignment horizontal="left" vertical="center" wrapText="1"/>
    </xf>
    <xf numFmtId="49" fontId="30" fillId="0" borderId="9" xfId="0" applyNumberFormat="1" applyFont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49" fontId="34" fillId="5" borderId="3" xfId="0" applyNumberFormat="1" applyFont="1" applyFill="1" applyBorder="1" applyAlignment="1">
      <alignment horizontal="left" vertical="center" wrapText="1"/>
    </xf>
    <xf numFmtId="49" fontId="34" fillId="5" borderId="10" xfId="0" applyNumberFormat="1" applyFont="1" applyFill="1" applyBorder="1" applyAlignment="1">
      <alignment horizontal="left" vertical="center" wrapText="1"/>
    </xf>
    <xf numFmtId="49" fontId="34" fillId="5" borderId="5" xfId="0" applyNumberFormat="1" applyFont="1" applyFill="1" applyBorder="1" applyAlignment="1">
      <alignment horizontal="left" vertical="center" wrapText="1"/>
    </xf>
    <xf numFmtId="2" fontId="30" fillId="0" borderId="2" xfId="0" applyNumberFormat="1" applyFont="1" applyBorder="1" applyAlignment="1">
      <alignment horizontal="center" vertical="center" wrapText="1"/>
    </xf>
    <xf numFmtId="2" fontId="30" fillId="0" borderId="6" xfId="0" applyNumberFormat="1" applyFont="1" applyBorder="1" applyAlignment="1">
      <alignment horizontal="center" vertical="center" wrapText="1"/>
    </xf>
    <xf numFmtId="2" fontId="30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30" fillId="0" borderId="11" xfId="0" applyNumberFormat="1" applyFont="1" applyBorder="1" applyAlignment="1">
      <alignment horizontal="left" vertical="center" wrapText="1"/>
    </xf>
    <xf numFmtId="49" fontId="30" fillId="0" borderId="12" xfId="0" applyNumberFormat="1" applyFont="1" applyBorder="1" applyAlignment="1">
      <alignment horizontal="left" vertical="center" wrapText="1"/>
    </xf>
  </cellXfs>
  <cellStyles count="10">
    <cellStyle name="Įprastas 2" xfId="1" xr:uid="{00000000-0005-0000-0000-000000000000}"/>
    <cellStyle name="Įprastas 3" xfId="2" xr:uid="{00000000-0005-0000-0000-000001000000}"/>
    <cellStyle name="Įprastas 4" xfId="9" xr:uid="{00000000-0005-0000-0000-000002000000}"/>
    <cellStyle name="Kablelis 2" xfId="3" xr:uid="{00000000-0005-0000-0000-000003000000}"/>
    <cellStyle name="Normal" xfId="0" builtinId="0"/>
    <cellStyle name="Normal 2" xfId="4" xr:uid="{00000000-0005-0000-0000-000004000000}"/>
    <cellStyle name="Normal 3" xfId="5" xr:uid="{00000000-0005-0000-0000-000005000000}"/>
    <cellStyle name="Paprastas 2" xfId="6" xr:uid="{00000000-0005-0000-0000-000008000000}"/>
    <cellStyle name="Percent 2" xfId="8" xr:uid="{00000000-0005-0000-0000-000009000000}"/>
    <cellStyle name="Procentai 2" xfId="7" xr:uid="{00000000-0005-0000-0000-00000A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AB74"/>
  <sheetViews>
    <sheetView tabSelected="1" zoomScaleNormal="100" workbookViewId="0">
      <pane ySplit="10" topLeftCell="A28" activePane="bottomLeft" state="frozen"/>
      <selection activeCell="E15" sqref="E15"/>
      <selection pane="bottomLeft" activeCell="N10" sqref="N10"/>
    </sheetView>
  </sheetViews>
  <sheetFormatPr defaultColWidth="9.1796875" defaultRowHeight="14" x14ac:dyDescent="0.3"/>
  <cols>
    <col min="1" max="1" width="16.7265625" style="8" customWidth="1"/>
    <col min="2" max="2" width="43.54296875" style="5" customWidth="1"/>
    <col min="3" max="3" width="8" style="5" customWidth="1"/>
    <col min="4" max="4" width="38.453125" style="5" customWidth="1"/>
    <col min="5" max="5" width="26.26953125" style="5" customWidth="1"/>
    <col min="6" max="6" width="7.7265625" style="5" customWidth="1"/>
    <col min="7" max="7" width="14.1796875" style="14" customWidth="1"/>
    <col min="8" max="8" width="41.1796875" style="7" customWidth="1"/>
    <col min="9" max="9" width="13.7265625" style="7" customWidth="1"/>
    <col min="10" max="10" width="15.81640625" style="18" customWidth="1"/>
    <col min="11" max="16384" width="9.1796875" style="1"/>
  </cols>
  <sheetData>
    <row r="1" spans="1:28" ht="15.75" customHeight="1" x14ac:dyDescent="0.35">
      <c r="A1" s="4"/>
      <c r="B1" s="4"/>
      <c r="C1" s="4"/>
      <c r="D1" s="177"/>
      <c r="E1" s="177"/>
      <c r="G1" s="162" t="s">
        <v>13</v>
      </c>
      <c r="H1" s="162"/>
    </row>
    <row r="2" spans="1:28" x14ac:dyDescent="0.3">
      <c r="G2" s="45" t="s">
        <v>14</v>
      </c>
      <c r="H2" s="45"/>
    </row>
    <row r="3" spans="1:28" ht="15" customHeight="1" x14ac:dyDescent="0.3">
      <c r="G3" s="45" t="s">
        <v>175</v>
      </c>
      <c r="H3" s="45"/>
    </row>
    <row r="4" spans="1:28" x14ac:dyDescent="0.3">
      <c r="G4" s="9"/>
      <c r="H4" s="6"/>
    </row>
    <row r="5" spans="1:28" ht="15" x14ac:dyDescent="0.3">
      <c r="A5" s="10"/>
      <c r="B5" s="10"/>
      <c r="C5" s="165" t="s">
        <v>18</v>
      </c>
      <c r="D5" s="165"/>
      <c r="E5" s="165"/>
      <c r="F5" s="165"/>
      <c r="G5" s="165"/>
      <c r="H5" s="11"/>
      <c r="I5" s="11"/>
    </row>
    <row r="6" spans="1:28" x14ac:dyDescent="0.3">
      <c r="A6" s="163" t="s">
        <v>16</v>
      </c>
      <c r="B6" s="163"/>
      <c r="C6" s="163"/>
      <c r="D6" s="163"/>
      <c r="E6" s="163"/>
      <c r="F6" s="163"/>
      <c r="G6" s="163"/>
      <c r="H6" s="163"/>
      <c r="I6" s="163"/>
    </row>
    <row r="7" spans="1:28" ht="26.25" customHeight="1" x14ac:dyDescent="0.3">
      <c r="A7" s="164" t="s">
        <v>93</v>
      </c>
      <c r="B7" s="164"/>
      <c r="C7" s="164"/>
      <c r="D7" s="164"/>
      <c r="E7" s="164"/>
      <c r="F7" s="164"/>
      <c r="G7" s="164"/>
      <c r="H7" s="164"/>
      <c r="I7" s="164"/>
    </row>
    <row r="8" spans="1:28" s="3" customFormat="1" ht="15.75" customHeight="1" x14ac:dyDescent="0.3">
      <c r="A8" s="172" t="s">
        <v>3</v>
      </c>
      <c r="B8" s="175" t="s">
        <v>166</v>
      </c>
      <c r="C8" s="168" t="s">
        <v>10</v>
      </c>
      <c r="D8" s="173" t="s">
        <v>11</v>
      </c>
      <c r="E8" s="173" t="s">
        <v>12</v>
      </c>
      <c r="F8" s="168" t="s">
        <v>15</v>
      </c>
      <c r="G8" s="171" t="s">
        <v>141</v>
      </c>
      <c r="H8" s="171" t="s">
        <v>0</v>
      </c>
      <c r="I8" s="171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3">
      <c r="A9" s="172"/>
      <c r="B9" s="176"/>
      <c r="C9" s="169"/>
      <c r="D9" s="174"/>
      <c r="E9" s="174"/>
      <c r="F9" s="169"/>
      <c r="G9" s="171"/>
      <c r="H9" s="171" t="s">
        <v>1</v>
      </c>
      <c r="I9" s="166" t="s">
        <v>17</v>
      </c>
      <c r="J9" s="1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8.5" customHeight="1" x14ac:dyDescent="0.3">
      <c r="A10" s="173"/>
      <c r="B10" s="176"/>
      <c r="C10" s="169"/>
      <c r="D10" s="174"/>
      <c r="E10" s="178"/>
      <c r="F10" s="170"/>
      <c r="G10" s="166"/>
      <c r="H10" s="166"/>
      <c r="I10" s="167"/>
      <c r="J10" s="19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2" customFormat="1" ht="27" customHeight="1" x14ac:dyDescent="0.3">
      <c r="A11" s="106" t="s">
        <v>94</v>
      </c>
      <c r="B11" s="107"/>
      <c r="C11" s="107"/>
      <c r="D11" s="107"/>
      <c r="E11" s="107"/>
      <c r="F11" s="22"/>
      <c r="G11" s="65">
        <f>+G12</f>
        <v>7.1</v>
      </c>
      <c r="H11" s="22"/>
      <c r="I11" s="23"/>
      <c r="J11" s="19"/>
    </row>
    <row r="12" spans="1:28" s="2" customFormat="1" ht="29.25" customHeight="1" x14ac:dyDescent="0.3">
      <c r="A12" s="94" t="s">
        <v>96</v>
      </c>
      <c r="B12" s="108" t="s">
        <v>95</v>
      </c>
      <c r="C12" s="109"/>
      <c r="D12" s="109"/>
      <c r="E12" s="109"/>
      <c r="F12" s="110"/>
      <c r="G12" s="95">
        <f>+G13</f>
        <v>7.1</v>
      </c>
      <c r="H12" s="96"/>
      <c r="I12" s="96"/>
      <c r="J12" s="19"/>
    </row>
    <row r="13" spans="1:28" s="2" customFormat="1" ht="22.5" customHeight="1" x14ac:dyDescent="0.3">
      <c r="A13" s="136" t="s">
        <v>97</v>
      </c>
      <c r="B13" s="132" t="s">
        <v>44</v>
      </c>
      <c r="C13" s="132" t="s">
        <v>2</v>
      </c>
      <c r="D13" s="132" t="s">
        <v>37</v>
      </c>
      <c r="E13" s="132" t="s">
        <v>45</v>
      </c>
      <c r="F13" s="136" t="s">
        <v>34</v>
      </c>
      <c r="G13" s="157">
        <v>7.1</v>
      </c>
      <c r="H13" s="68" t="s">
        <v>40</v>
      </c>
      <c r="I13" s="67" t="s">
        <v>59</v>
      </c>
      <c r="J13" s="19"/>
    </row>
    <row r="14" spans="1:28" s="2" customFormat="1" ht="26.25" customHeight="1" x14ac:dyDescent="0.3">
      <c r="A14" s="136"/>
      <c r="B14" s="132"/>
      <c r="C14" s="132"/>
      <c r="D14" s="132"/>
      <c r="E14" s="132"/>
      <c r="F14" s="136"/>
      <c r="G14" s="157"/>
      <c r="H14" s="68" t="s">
        <v>46</v>
      </c>
      <c r="I14" s="67" t="s">
        <v>68</v>
      </c>
      <c r="J14" s="19"/>
    </row>
    <row r="15" spans="1:28" s="2" customFormat="1" ht="24.75" customHeight="1" x14ac:dyDescent="0.3">
      <c r="A15" s="136"/>
      <c r="B15" s="132"/>
      <c r="C15" s="132"/>
      <c r="D15" s="132"/>
      <c r="E15" s="132"/>
      <c r="F15" s="136"/>
      <c r="G15" s="157"/>
      <c r="H15" s="68" t="s">
        <v>47</v>
      </c>
      <c r="I15" s="67" t="s">
        <v>69</v>
      </c>
      <c r="J15" s="19"/>
    </row>
    <row r="16" spans="1:28" s="2" customFormat="1" ht="30.75" customHeight="1" x14ac:dyDescent="0.3">
      <c r="A16" s="158" t="s">
        <v>98</v>
      </c>
      <c r="B16" s="159"/>
      <c r="C16" s="159"/>
      <c r="D16" s="159"/>
      <c r="E16" s="159"/>
      <c r="F16" s="160"/>
      <c r="G16" s="65">
        <f>+G17</f>
        <v>256.79999999999995</v>
      </c>
      <c r="H16" s="51"/>
      <c r="I16" s="52"/>
      <c r="J16" s="19"/>
    </row>
    <row r="17" spans="1:10" s="2" customFormat="1" ht="30.75" customHeight="1" x14ac:dyDescent="0.3">
      <c r="A17" s="97" t="s">
        <v>99</v>
      </c>
      <c r="B17" s="161" t="s">
        <v>20</v>
      </c>
      <c r="C17" s="161"/>
      <c r="D17" s="161"/>
      <c r="E17" s="161"/>
      <c r="F17" s="161"/>
      <c r="G17" s="98">
        <f>+G18+G19+G20+G21+G22+G23+G24+G25</f>
        <v>256.79999999999995</v>
      </c>
      <c r="H17" s="99"/>
      <c r="I17" s="99"/>
      <c r="J17" s="19"/>
    </row>
    <row r="18" spans="1:10" s="2" customFormat="1" ht="28.5" customHeight="1" x14ac:dyDescent="0.3">
      <c r="A18" s="136" t="s">
        <v>100</v>
      </c>
      <c r="B18" s="132" t="s">
        <v>101</v>
      </c>
      <c r="C18" s="138" t="s">
        <v>2</v>
      </c>
      <c r="D18" s="132" t="s">
        <v>41</v>
      </c>
      <c r="E18" s="132" t="s">
        <v>43</v>
      </c>
      <c r="F18" s="70" t="s">
        <v>34</v>
      </c>
      <c r="G18" s="69">
        <v>145.6</v>
      </c>
      <c r="H18" s="68" t="s">
        <v>87</v>
      </c>
      <c r="I18" s="67" t="s">
        <v>73</v>
      </c>
      <c r="J18" s="19"/>
    </row>
    <row r="19" spans="1:10" s="2" customFormat="1" ht="32.25" customHeight="1" x14ac:dyDescent="0.3">
      <c r="A19" s="136"/>
      <c r="B19" s="132"/>
      <c r="C19" s="138"/>
      <c r="D19" s="132"/>
      <c r="E19" s="132"/>
      <c r="F19" s="70" t="s">
        <v>35</v>
      </c>
      <c r="G19" s="69"/>
      <c r="H19" s="68" t="s">
        <v>156</v>
      </c>
      <c r="I19" s="67" t="s">
        <v>157</v>
      </c>
      <c r="J19" s="19"/>
    </row>
    <row r="20" spans="1:10" s="2" customFormat="1" ht="20.25" customHeight="1" x14ac:dyDescent="0.3">
      <c r="A20" s="136"/>
      <c r="B20" s="132"/>
      <c r="C20" s="138" t="s">
        <v>31</v>
      </c>
      <c r="D20" s="132" t="s">
        <v>33</v>
      </c>
      <c r="E20" s="132"/>
      <c r="F20" s="70" t="s">
        <v>34</v>
      </c>
      <c r="G20" s="69">
        <v>77</v>
      </c>
      <c r="H20" s="132" t="s">
        <v>72</v>
      </c>
      <c r="I20" s="130" t="s">
        <v>158</v>
      </c>
      <c r="J20" s="19"/>
    </row>
    <row r="21" spans="1:10" s="2" customFormat="1" ht="19.5" customHeight="1" x14ac:dyDescent="0.3">
      <c r="A21" s="136"/>
      <c r="B21" s="132"/>
      <c r="C21" s="138"/>
      <c r="D21" s="132"/>
      <c r="E21" s="132"/>
      <c r="F21" s="70" t="s">
        <v>35</v>
      </c>
      <c r="G21" s="69"/>
      <c r="H21" s="132"/>
      <c r="I21" s="131"/>
      <c r="J21" s="19"/>
    </row>
    <row r="22" spans="1:10" s="2" customFormat="1" ht="25.5" customHeight="1" x14ac:dyDescent="0.3">
      <c r="A22" s="136"/>
      <c r="B22" s="132"/>
      <c r="C22" s="132" t="s">
        <v>32</v>
      </c>
      <c r="D22" s="132" t="s">
        <v>42</v>
      </c>
      <c r="E22" s="132"/>
      <c r="F22" s="71" t="s">
        <v>34</v>
      </c>
      <c r="G22" s="69"/>
      <c r="H22" s="68" t="s">
        <v>36</v>
      </c>
      <c r="I22" s="70" t="s">
        <v>159</v>
      </c>
      <c r="J22" s="19"/>
    </row>
    <row r="23" spans="1:10" s="2" customFormat="1" ht="24" customHeight="1" x14ac:dyDescent="0.3">
      <c r="A23" s="137"/>
      <c r="B23" s="133"/>
      <c r="C23" s="133"/>
      <c r="D23" s="133"/>
      <c r="E23" s="133"/>
      <c r="F23" s="71" t="s">
        <v>35</v>
      </c>
      <c r="G23" s="69">
        <v>20.2</v>
      </c>
      <c r="H23" s="68" t="s">
        <v>40</v>
      </c>
      <c r="I23" s="70" t="s">
        <v>71</v>
      </c>
      <c r="J23" s="19"/>
    </row>
    <row r="24" spans="1:10" s="2" customFormat="1" ht="18.75" customHeight="1" x14ac:dyDescent="0.3">
      <c r="A24" s="136" t="s">
        <v>102</v>
      </c>
      <c r="B24" s="132" t="s">
        <v>23</v>
      </c>
      <c r="C24" s="132" t="s">
        <v>2</v>
      </c>
      <c r="D24" s="132" t="s">
        <v>38</v>
      </c>
      <c r="E24" s="132" t="s">
        <v>39</v>
      </c>
      <c r="F24" s="71" t="s">
        <v>34</v>
      </c>
      <c r="G24" s="69">
        <v>4.5999999999999996</v>
      </c>
      <c r="H24" s="134" t="s">
        <v>142</v>
      </c>
      <c r="I24" s="67" t="s">
        <v>2</v>
      </c>
      <c r="J24" s="19"/>
    </row>
    <row r="25" spans="1:10" s="2" customFormat="1" ht="17.25" customHeight="1" x14ac:dyDescent="0.3">
      <c r="A25" s="136"/>
      <c r="B25" s="132"/>
      <c r="C25" s="132"/>
      <c r="D25" s="132"/>
      <c r="E25" s="132"/>
      <c r="F25" s="71" t="s">
        <v>35</v>
      </c>
      <c r="G25" s="69">
        <v>9.4</v>
      </c>
      <c r="H25" s="135"/>
      <c r="I25" s="67" t="s">
        <v>31</v>
      </c>
      <c r="J25" s="19"/>
    </row>
    <row r="26" spans="1:10" ht="23.25" customHeight="1" x14ac:dyDescent="0.3">
      <c r="A26" s="106" t="s">
        <v>103</v>
      </c>
      <c r="B26" s="107"/>
      <c r="C26" s="107"/>
      <c r="D26" s="107"/>
      <c r="E26" s="107"/>
      <c r="F26" s="22"/>
      <c r="G26" s="65">
        <f>+G30+G37</f>
        <v>176</v>
      </c>
      <c r="H26" s="22"/>
      <c r="I26" s="23"/>
    </row>
    <row r="27" spans="1:10" ht="25.5" customHeight="1" x14ac:dyDescent="0.3">
      <c r="A27" s="94" t="s">
        <v>19</v>
      </c>
      <c r="B27" s="108" t="s">
        <v>143</v>
      </c>
      <c r="C27" s="109"/>
      <c r="D27" s="109"/>
      <c r="E27" s="109"/>
      <c r="F27" s="110"/>
      <c r="G27" s="100" t="str">
        <f>+G28</f>
        <v>*</v>
      </c>
      <c r="H27" s="96"/>
      <c r="I27" s="96"/>
    </row>
    <row r="28" spans="1:10" ht="24.75" customHeight="1" x14ac:dyDescent="0.3">
      <c r="A28" s="112" t="s">
        <v>22</v>
      </c>
      <c r="B28" s="127" t="s">
        <v>104</v>
      </c>
      <c r="C28" s="73" t="s">
        <v>2</v>
      </c>
      <c r="D28" s="74" t="s">
        <v>76</v>
      </c>
      <c r="E28" s="179" t="s">
        <v>30</v>
      </c>
      <c r="F28" s="115" t="s">
        <v>105</v>
      </c>
      <c r="G28" s="141" t="s">
        <v>170</v>
      </c>
      <c r="H28" s="76" t="s">
        <v>51</v>
      </c>
      <c r="I28" s="72" t="s">
        <v>67</v>
      </c>
    </row>
    <row r="29" spans="1:10" ht="26.25" customHeight="1" x14ac:dyDescent="0.3">
      <c r="A29" s="114"/>
      <c r="B29" s="129"/>
      <c r="C29" s="73" t="s">
        <v>31</v>
      </c>
      <c r="D29" s="74" t="s">
        <v>77</v>
      </c>
      <c r="E29" s="180"/>
      <c r="F29" s="115"/>
      <c r="G29" s="143"/>
      <c r="H29" s="78" t="s">
        <v>78</v>
      </c>
      <c r="I29" s="79" t="s">
        <v>79</v>
      </c>
    </row>
    <row r="30" spans="1:10" ht="27" customHeight="1" x14ac:dyDescent="0.3">
      <c r="A30" s="94" t="s">
        <v>106</v>
      </c>
      <c r="B30" s="108" t="s">
        <v>107</v>
      </c>
      <c r="C30" s="111"/>
      <c r="D30" s="109"/>
      <c r="E30" s="109"/>
      <c r="F30" s="110"/>
      <c r="G30" s="101">
        <f>+G31+G35</f>
        <v>159.1</v>
      </c>
      <c r="H30" s="102"/>
      <c r="I30" s="102"/>
    </row>
    <row r="31" spans="1:10" ht="27" customHeight="1" x14ac:dyDescent="0.3">
      <c r="A31" s="112" t="s">
        <v>108</v>
      </c>
      <c r="B31" s="127" t="s">
        <v>109</v>
      </c>
      <c r="C31" s="119" t="s">
        <v>2</v>
      </c>
      <c r="D31" s="119" t="s">
        <v>144</v>
      </c>
      <c r="E31" s="119" t="s">
        <v>30</v>
      </c>
      <c r="F31" s="116" t="s">
        <v>34</v>
      </c>
      <c r="G31" s="185">
        <v>158.5</v>
      </c>
      <c r="H31" s="80" t="s">
        <v>62</v>
      </c>
      <c r="I31" s="81" t="s">
        <v>61</v>
      </c>
    </row>
    <row r="32" spans="1:10" ht="27" customHeight="1" x14ac:dyDescent="0.3">
      <c r="A32" s="113"/>
      <c r="B32" s="128"/>
      <c r="C32" s="120"/>
      <c r="D32" s="120"/>
      <c r="E32" s="120"/>
      <c r="F32" s="117"/>
      <c r="G32" s="186"/>
      <c r="H32" s="80" t="s">
        <v>167</v>
      </c>
      <c r="I32" s="81" t="s">
        <v>110</v>
      </c>
    </row>
    <row r="33" spans="1:9" ht="22.5" customHeight="1" x14ac:dyDescent="0.3">
      <c r="A33" s="113"/>
      <c r="B33" s="128"/>
      <c r="C33" s="120"/>
      <c r="D33" s="120"/>
      <c r="E33" s="120"/>
      <c r="F33" s="117"/>
      <c r="G33" s="186"/>
      <c r="H33" s="80" t="s">
        <v>52</v>
      </c>
      <c r="I33" s="79" t="s">
        <v>66</v>
      </c>
    </row>
    <row r="34" spans="1:9" ht="21" customHeight="1" x14ac:dyDescent="0.3">
      <c r="A34" s="114"/>
      <c r="B34" s="129"/>
      <c r="C34" s="121"/>
      <c r="D34" s="121"/>
      <c r="E34" s="120"/>
      <c r="F34" s="118"/>
      <c r="G34" s="187"/>
      <c r="H34" s="80" t="s">
        <v>80</v>
      </c>
      <c r="I34" s="79" t="s">
        <v>91</v>
      </c>
    </row>
    <row r="35" spans="1:9" ht="33" customHeight="1" x14ac:dyDescent="0.3">
      <c r="A35" s="77" t="s">
        <v>128</v>
      </c>
      <c r="B35" s="82" t="s">
        <v>129</v>
      </c>
      <c r="C35" s="80" t="s">
        <v>2</v>
      </c>
      <c r="D35" s="80" t="s">
        <v>131</v>
      </c>
      <c r="E35" s="120"/>
      <c r="F35" s="75" t="s">
        <v>53</v>
      </c>
      <c r="G35" s="83">
        <v>0.6</v>
      </c>
      <c r="H35" s="80" t="s">
        <v>130</v>
      </c>
      <c r="I35" s="79" t="s">
        <v>2</v>
      </c>
    </row>
    <row r="36" spans="1:9" ht="30" customHeight="1" x14ac:dyDescent="0.3">
      <c r="A36" s="79" t="s">
        <v>111</v>
      </c>
      <c r="B36" s="84" t="s">
        <v>112</v>
      </c>
      <c r="C36" s="85" t="s">
        <v>2</v>
      </c>
      <c r="D36" s="74" t="s">
        <v>113</v>
      </c>
      <c r="E36" s="121"/>
      <c r="F36" s="75" t="s">
        <v>105</v>
      </c>
      <c r="G36" s="83" t="s">
        <v>170</v>
      </c>
      <c r="H36" s="78" t="s">
        <v>114</v>
      </c>
      <c r="I36" s="86" t="s">
        <v>168</v>
      </c>
    </row>
    <row r="37" spans="1:9" ht="26.25" customHeight="1" x14ac:dyDescent="0.3">
      <c r="A37" s="94" t="s">
        <v>116</v>
      </c>
      <c r="B37" s="108" t="s">
        <v>115</v>
      </c>
      <c r="C37" s="109"/>
      <c r="D37" s="109"/>
      <c r="E37" s="109"/>
      <c r="F37" s="110"/>
      <c r="G37" s="100">
        <f>+G38</f>
        <v>16.899999999999999</v>
      </c>
      <c r="H37" s="96"/>
      <c r="I37" s="96"/>
    </row>
    <row r="38" spans="1:9" ht="20.25" customHeight="1" x14ac:dyDescent="0.3">
      <c r="A38" s="112" t="s">
        <v>117</v>
      </c>
      <c r="B38" s="123" t="s">
        <v>25</v>
      </c>
      <c r="C38" s="122" t="s">
        <v>2</v>
      </c>
      <c r="D38" s="126" t="s">
        <v>48</v>
      </c>
      <c r="E38" s="126" t="s">
        <v>30</v>
      </c>
      <c r="F38" s="116" t="s">
        <v>34</v>
      </c>
      <c r="G38" s="181">
        <v>16.899999999999999</v>
      </c>
      <c r="H38" s="74" t="s">
        <v>87</v>
      </c>
      <c r="I38" s="75" t="s">
        <v>59</v>
      </c>
    </row>
    <row r="39" spans="1:9" ht="20.25" customHeight="1" x14ac:dyDescent="0.3">
      <c r="A39" s="113"/>
      <c r="B39" s="124"/>
      <c r="C39" s="122"/>
      <c r="D39" s="126"/>
      <c r="E39" s="126"/>
      <c r="F39" s="117"/>
      <c r="G39" s="181"/>
      <c r="H39" s="74" t="s">
        <v>50</v>
      </c>
      <c r="I39" s="75" t="s">
        <v>79</v>
      </c>
    </row>
    <row r="40" spans="1:9" ht="27.75" customHeight="1" x14ac:dyDescent="0.3">
      <c r="A40" s="113"/>
      <c r="B40" s="124"/>
      <c r="C40" s="122"/>
      <c r="D40" s="126"/>
      <c r="E40" s="126"/>
      <c r="F40" s="117"/>
      <c r="G40" s="181"/>
      <c r="H40" s="74" t="s">
        <v>118</v>
      </c>
      <c r="I40" s="75" t="s">
        <v>160</v>
      </c>
    </row>
    <row r="41" spans="1:9" ht="31.5" customHeight="1" x14ac:dyDescent="0.3">
      <c r="A41" s="114"/>
      <c r="B41" s="125"/>
      <c r="C41" s="73" t="s">
        <v>31</v>
      </c>
      <c r="D41" s="87" t="s">
        <v>49</v>
      </c>
      <c r="E41" s="126"/>
      <c r="F41" s="118"/>
      <c r="G41" s="181"/>
      <c r="H41" s="74" t="s">
        <v>119</v>
      </c>
      <c r="I41" s="79" t="s">
        <v>120</v>
      </c>
    </row>
    <row r="42" spans="1:9" ht="30" customHeight="1" x14ac:dyDescent="0.3">
      <c r="A42" s="97" t="s">
        <v>121</v>
      </c>
      <c r="B42" s="182" t="s">
        <v>26</v>
      </c>
      <c r="C42" s="183"/>
      <c r="D42" s="183"/>
      <c r="E42" s="183"/>
      <c r="F42" s="184"/>
      <c r="G42" s="103" t="s">
        <v>170</v>
      </c>
      <c r="H42" s="104"/>
      <c r="I42" s="97"/>
    </row>
    <row r="43" spans="1:9" ht="38.25" customHeight="1" x14ac:dyDescent="0.3">
      <c r="A43" s="79" t="s">
        <v>122</v>
      </c>
      <c r="B43" s="84" t="s">
        <v>123</v>
      </c>
      <c r="C43" s="73" t="s">
        <v>2</v>
      </c>
      <c r="D43" s="74" t="s">
        <v>92</v>
      </c>
      <c r="E43" s="189" t="s">
        <v>30</v>
      </c>
      <c r="F43" s="75" t="s">
        <v>125</v>
      </c>
      <c r="G43" s="83" t="s">
        <v>170</v>
      </c>
      <c r="H43" s="78" t="s">
        <v>124</v>
      </c>
      <c r="I43" s="79"/>
    </row>
    <row r="44" spans="1:9" ht="30" customHeight="1" x14ac:dyDescent="0.3">
      <c r="A44" s="79" t="s">
        <v>126</v>
      </c>
      <c r="B44" s="84" t="s">
        <v>127</v>
      </c>
      <c r="C44" s="88" t="s">
        <v>2</v>
      </c>
      <c r="D44" s="74" t="s">
        <v>74</v>
      </c>
      <c r="E44" s="190"/>
      <c r="F44" s="75" t="s">
        <v>34</v>
      </c>
      <c r="G44" s="89" t="s">
        <v>170</v>
      </c>
      <c r="H44" s="78" t="s">
        <v>169</v>
      </c>
      <c r="I44" s="79" t="s">
        <v>161</v>
      </c>
    </row>
    <row r="45" spans="1:9" ht="24.75" customHeight="1" x14ac:dyDescent="0.3">
      <c r="A45" s="106" t="s">
        <v>132</v>
      </c>
      <c r="B45" s="107"/>
      <c r="C45" s="107"/>
      <c r="D45" s="107"/>
      <c r="E45" s="107"/>
      <c r="F45" s="22"/>
      <c r="G45" s="65">
        <f>+G46</f>
        <v>14.6</v>
      </c>
      <c r="H45" s="22"/>
      <c r="I45" s="23"/>
    </row>
    <row r="46" spans="1:9" ht="26.25" customHeight="1" x14ac:dyDescent="0.3">
      <c r="A46" s="94" t="s">
        <v>133</v>
      </c>
      <c r="B46" s="108" t="s">
        <v>134</v>
      </c>
      <c r="C46" s="109"/>
      <c r="D46" s="109"/>
      <c r="E46" s="109"/>
      <c r="F46" s="110"/>
      <c r="G46" s="100">
        <f>+G47</f>
        <v>14.6</v>
      </c>
      <c r="H46" s="96"/>
      <c r="I46" s="96"/>
    </row>
    <row r="47" spans="1:9" ht="56.25" customHeight="1" x14ac:dyDescent="0.3">
      <c r="A47" s="154" t="s">
        <v>135</v>
      </c>
      <c r="B47" s="127" t="s">
        <v>27</v>
      </c>
      <c r="C47" s="90" t="s">
        <v>2</v>
      </c>
      <c r="D47" s="68" t="s">
        <v>54</v>
      </c>
      <c r="E47" s="133" t="s">
        <v>55</v>
      </c>
      <c r="F47" s="116" t="s">
        <v>35</v>
      </c>
      <c r="G47" s="141">
        <v>14.6</v>
      </c>
      <c r="H47" s="74" t="s">
        <v>56</v>
      </c>
      <c r="I47" s="79" t="s">
        <v>162</v>
      </c>
    </row>
    <row r="48" spans="1:9" ht="26.25" customHeight="1" x14ac:dyDescent="0.3">
      <c r="A48" s="155"/>
      <c r="B48" s="128"/>
      <c r="C48" s="146" t="s">
        <v>31</v>
      </c>
      <c r="D48" s="133" t="s">
        <v>57</v>
      </c>
      <c r="E48" s="144"/>
      <c r="F48" s="117"/>
      <c r="G48" s="142"/>
      <c r="H48" s="74" t="s">
        <v>70</v>
      </c>
      <c r="I48" s="91" t="s">
        <v>163</v>
      </c>
    </row>
    <row r="49" spans="1:10" ht="22.5" customHeight="1" x14ac:dyDescent="0.3">
      <c r="A49" s="155"/>
      <c r="B49" s="128"/>
      <c r="C49" s="147"/>
      <c r="D49" s="145"/>
      <c r="E49" s="144"/>
      <c r="F49" s="117"/>
      <c r="G49" s="142"/>
      <c r="H49" s="74" t="s">
        <v>87</v>
      </c>
      <c r="I49" s="91" t="s">
        <v>86</v>
      </c>
    </row>
    <row r="50" spans="1:10" ht="43.5" customHeight="1" x14ac:dyDescent="0.3">
      <c r="A50" s="156"/>
      <c r="B50" s="129"/>
      <c r="C50" s="73" t="s">
        <v>32</v>
      </c>
      <c r="D50" s="68" t="s">
        <v>81</v>
      </c>
      <c r="E50" s="145"/>
      <c r="F50" s="118"/>
      <c r="G50" s="143"/>
      <c r="H50" s="74" t="s">
        <v>82</v>
      </c>
      <c r="I50" s="91" t="s">
        <v>83</v>
      </c>
    </row>
    <row r="51" spans="1:10" ht="24" customHeight="1" x14ac:dyDescent="0.3">
      <c r="A51" s="106" t="s">
        <v>136</v>
      </c>
      <c r="B51" s="107"/>
      <c r="C51" s="107"/>
      <c r="D51" s="107"/>
      <c r="E51" s="107"/>
      <c r="F51" s="22"/>
      <c r="G51" s="65">
        <f>+G52</f>
        <v>93.8</v>
      </c>
      <c r="H51" s="22"/>
      <c r="I51" s="23"/>
    </row>
    <row r="52" spans="1:10" ht="30.75" customHeight="1" x14ac:dyDescent="0.3">
      <c r="A52" s="105" t="s">
        <v>24</v>
      </c>
      <c r="B52" s="151" t="s">
        <v>28</v>
      </c>
      <c r="C52" s="152"/>
      <c r="D52" s="152"/>
      <c r="E52" s="152"/>
      <c r="F52" s="153"/>
      <c r="G52" s="100">
        <f>+G53+G56</f>
        <v>93.8</v>
      </c>
      <c r="H52" s="96"/>
      <c r="I52" s="96"/>
    </row>
    <row r="53" spans="1:10" ht="24" customHeight="1" x14ac:dyDescent="0.3">
      <c r="A53" s="115" t="s">
        <v>137</v>
      </c>
      <c r="B53" s="126" t="s">
        <v>29</v>
      </c>
      <c r="C53" s="122" t="s">
        <v>2</v>
      </c>
      <c r="D53" s="133" t="s">
        <v>84</v>
      </c>
      <c r="E53" s="134" t="s">
        <v>58</v>
      </c>
      <c r="F53" s="116" t="s">
        <v>34</v>
      </c>
      <c r="G53" s="148">
        <v>91.7</v>
      </c>
      <c r="H53" s="74" t="s">
        <v>60</v>
      </c>
      <c r="I53" s="75" t="s">
        <v>88</v>
      </c>
    </row>
    <row r="54" spans="1:10" ht="24.75" customHeight="1" x14ac:dyDescent="0.3">
      <c r="A54" s="115"/>
      <c r="B54" s="126"/>
      <c r="C54" s="122"/>
      <c r="D54" s="144"/>
      <c r="E54" s="188"/>
      <c r="F54" s="117"/>
      <c r="G54" s="149"/>
      <c r="H54" s="74" t="s">
        <v>85</v>
      </c>
      <c r="I54" s="75" t="s">
        <v>164</v>
      </c>
    </row>
    <row r="55" spans="1:10" ht="38.25" customHeight="1" x14ac:dyDescent="0.3">
      <c r="A55" s="115"/>
      <c r="B55" s="126"/>
      <c r="C55" s="122"/>
      <c r="D55" s="144"/>
      <c r="E55" s="188"/>
      <c r="F55" s="118"/>
      <c r="G55" s="150"/>
      <c r="H55" s="74" t="s">
        <v>171</v>
      </c>
      <c r="I55" s="75" t="s">
        <v>172</v>
      </c>
    </row>
    <row r="56" spans="1:10" ht="22.5" customHeight="1" x14ac:dyDescent="0.3">
      <c r="A56" s="81" t="s">
        <v>138</v>
      </c>
      <c r="B56" s="80" t="s">
        <v>139</v>
      </c>
      <c r="C56" s="92" t="s">
        <v>2</v>
      </c>
      <c r="D56" s="145"/>
      <c r="E56" s="188"/>
      <c r="F56" s="75" t="s">
        <v>53</v>
      </c>
      <c r="G56" s="93">
        <v>2.1</v>
      </c>
      <c r="H56" s="74" t="s">
        <v>63</v>
      </c>
      <c r="I56" s="75" t="s">
        <v>75</v>
      </c>
    </row>
    <row r="57" spans="1:10" ht="37.5" customHeight="1" x14ac:dyDescent="0.3">
      <c r="A57" s="112" t="s">
        <v>140</v>
      </c>
      <c r="B57" s="127" t="s">
        <v>145</v>
      </c>
      <c r="C57" s="73" t="s">
        <v>2</v>
      </c>
      <c r="D57" s="68" t="s">
        <v>89</v>
      </c>
      <c r="E57" s="68" t="s">
        <v>65</v>
      </c>
      <c r="F57" s="75" t="s">
        <v>35</v>
      </c>
      <c r="G57" s="83"/>
      <c r="H57" s="74" t="s">
        <v>173</v>
      </c>
      <c r="I57" s="79" t="s">
        <v>174</v>
      </c>
    </row>
    <row r="58" spans="1:10" ht="93" customHeight="1" x14ac:dyDescent="0.3">
      <c r="A58" s="114"/>
      <c r="B58" s="129"/>
      <c r="C58" s="73" t="s">
        <v>31</v>
      </c>
      <c r="D58" s="68" t="s">
        <v>90</v>
      </c>
      <c r="E58" s="68" t="s">
        <v>58</v>
      </c>
      <c r="F58" s="75" t="s">
        <v>35</v>
      </c>
      <c r="G58" s="83"/>
      <c r="H58" s="74" t="s">
        <v>64</v>
      </c>
      <c r="I58" s="79" t="s">
        <v>165</v>
      </c>
    </row>
    <row r="59" spans="1:10" ht="24" customHeight="1" x14ac:dyDescent="0.3">
      <c r="A59" s="140" t="s">
        <v>9</v>
      </c>
      <c r="B59" s="140"/>
      <c r="C59" s="24"/>
      <c r="D59" s="24"/>
      <c r="E59" s="24"/>
      <c r="F59" s="24"/>
      <c r="G59" s="66">
        <f>+G11+G16+G26+G45+G51</f>
        <v>548.29999999999995</v>
      </c>
      <c r="H59" s="25"/>
      <c r="I59" s="26"/>
    </row>
    <row r="60" spans="1:10" ht="22.5" customHeight="1" x14ac:dyDescent="0.3">
      <c r="A60" s="139"/>
      <c r="B60" s="139"/>
      <c r="C60" s="27"/>
      <c r="D60" s="27"/>
      <c r="E60" s="27"/>
      <c r="F60" s="27"/>
      <c r="G60" s="46"/>
      <c r="H60" s="25"/>
      <c r="I60" s="26"/>
    </row>
    <row r="61" spans="1:10" s="12" customFormat="1" ht="38.25" customHeight="1" x14ac:dyDescent="0.3">
      <c r="A61" s="28"/>
      <c r="B61" s="53" t="s">
        <v>4</v>
      </c>
      <c r="C61" s="29"/>
      <c r="D61" s="29"/>
      <c r="E61" s="29"/>
      <c r="F61" s="59"/>
      <c r="G61" s="47">
        <f>+G63+G64+G65</f>
        <v>548.29999999999995</v>
      </c>
      <c r="H61" s="25"/>
      <c r="I61" s="30"/>
      <c r="J61" s="20"/>
    </row>
    <row r="62" spans="1:10" s="12" customFormat="1" ht="17.25" customHeight="1" x14ac:dyDescent="0.3">
      <c r="A62" s="31"/>
      <c r="B62" s="54" t="s">
        <v>5</v>
      </c>
      <c r="C62" s="33"/>
      <c r="D62" s="33"/>
      <c r="E62" s="33"/>
      <c r="F62" s="60"/>
      <c r="G62" s="48"/>
      <c r="H62" s="25"/>
      <c r="I62" s="34"/>
      <c r="J62" s="20"/>
    </row>
    <row r="63" spans="1:10" s="12" customFormat="1" ht="41.25" customHeight="1" x14ac:dyDescent="0.3">
      <c r="A63" s="31"/>
      <c r="B63" s="54" t="s">
        <v>146</v>
      </c>
      <c r="C63" s="35"/>
      <c r="D63" s="35"/>
      <c r="E63" s="35"/>
      <c r="F63" s="60" t="s">
        <v>34</v>
      </c>
      <c r="G63" s="48">
        <f>+G13+G18+G20+G22+G24+G31+G38+G53</f>
        <v>501.39999999999992</v>
      </c>
      <c r="H63" s="25"/>
      <c r="I63" s="34"/>
      <c r="J63" s="20"/>
    </row>
    <row r="64" spans="1:10" s="12" customFormat="1" ht="39.75" customHeight="1" x14ac:dyDescent="0.3">
      <c r="A64" s="31"/>
      <c r="B64" s="54" t="s">
        <v>147</v>
      </c>
      <c r="C64" s="35"/>
      <c r="D64" s="35"/>
      <c r="E64" s="35"/>
      <c r="F64" s="60" t="s">
        <v>35</v>
      </c>
      <c r="G64" s="48">
        <f>+G19+G21+G23+G25+G47</f>
        <v>44.2</v>
      </c>
      <c r="H64" s="25"/>
      <c r="I64" s="34"/>
      <c r="J64" s="20"/>
    </row>
    <row r="65" spans="1:10" s="12" customFormat="1" ht="26.25" customHeight="1" x14ac:dyDescent="0.3">
      <c r="A65" s="31"/>
      <c r="B65" s="54" t="s">
        <v>148</v>
      </c>
      <c r="C65" s="35"/>
      <c r="D65" s="35"/>
      <c r="E65" s="35"/>
      <c r="F65" s="60" t="s">
        <v>53</v>
      </c>
      <c r="G65" s="48">
        <f>+G35+G56</f>
        <v>2.7</v>
      </c>
      <c r="H65" s="25"/>
      <c r="I65" s="34"/>
      <c r="J65" s="20"/>
    </row>
    <row r="66" spans="1:10" s="12" customFormat="1" ht="39" customHeight="1" x14ac:dyDescent="0.3">
      <c r="A66" s="31"/>
      <c r="B66" s="54" t="s">
        <v>149</v>
      </c>
      <c r="C66" s="35"/>
      <c r="D66" s="35"/>
      <c r="E66" s="35"/>
      <c r="F66" s="60" t="s">
        <v>152</v>
      </c>
      <c r="G66" s="48"/>
      <c r="H66" s="25"/>
      <c r="I66" s="34"/>
      <c r="J66" s="20"/>
    </row>
    <row r="67" spans="1:10" s="12" customFormat="1" ht="22.5" customHeight="1" x14ac:dyDescent="0.3">
      <c r="A67" s="31"/>
      <c r="B67" s="54" t="s">
        <v>150</v>
      </c>
      <c r="C67" s="35"/>
      <c r="D67" s="35"/>
      <c r="E67" s="35"/>
      <c r="F67" s="60" t="s">
        <v>153</v>
      </c>
      <c r="G67" s="48"/>
      <c r="H67" s="25"/>
      <c r="I67" s="34"/>
      <c r="J67" s="20"/>
    </row>
    <row r="68" spans="1:10" s="12" customFormat="1" ht="22.5" customHeight="1" x14ac:dyDescent="0.3">
      <c r="A68" s="36"/>
      <c r="B68" s="55" t="s">
        <v>151</v>
      </c>
      <c r="C68" s="37"/>
      <c r="D68" s="37"/>
      <c r="E68" s="37"/>
      <c r="F68" s="61" t="s">
        <v>154</v>
      </c>
      <c r="G68" s="48"/>
      <c r="H68" s="25"/>
      <c r="I68" s="34"/>
      <c r="J68" s="20"/>
    </row>
    <row r="69" spans="1:10" s="12" customFormat="1" ht="72" customHeight="1" x14ac:dyDescent="0.3">
      <c r="A69" s="38"/>
      <c r="B69" s="56" t="s">
        <v>6</v>
      </c>
      <c r="C69" s="39"/>
      <c r="D69" s="39"/>
      <c r="E69" s="39"/>
      <c r="F69" s="62" t="s">
        <v>155</v>
      </c>
      <c r="G69" s="47"/>
      <c r="H69" s="25"/>
      <c r="I69" s="34"/>
      <c r="J69" s="20"/>
    </row>
    <row r="70" spans="1:10" s="12" customFormat="1" ht="41.25" customHeight="1" x14ac:dyDescent="0.3">
      <c r="A70" s="40"/>
      <c r="B70" s="57" t="s">
        <v>8</v>
      </c>
      <c r="C70" s="41"/>
      <c r="D70" s="41"/>
      <c r="E70" s="41"/>
      <c r="F70" s="63"/>
      <c r="G70" s="49">
        <f>+G61</f>
        <v>548.29999999999995</v>
      </c>
      <c r="H70" s="25"/>
      <c r="I70" s="34"/>
      <c r="J70" s="20"/>
    </row>
    <row r="71" spans="1:10" s="13" customFormat="1" ht="29.25" customHeight="1" x14ac:dyDescent="0.35">
      <c r="A71" s="42"/>
      <c r="B71" s="58" t="s">
        <v>7</v>
      </c>
      <c r="C71" s="32"/>
      <c r="D71" s="32"/>
      <c r="E71" s="32"/>
      <c r="F71" s="64"/>
      <c r="G71" s="50"/>
      <c r="H71" s="43"/>
      <c r="I71" s="44"/>
      <c r="J71" s="21"/>
    </row>
    <row r="72" spans="1:10" ht="15.5" x14ac:dyDescent="0.35">
      <c r="B72" s="17" t="s">
        <v>21</v>
      </c>
      <c r="H72" s="15"/>
    </row>
    <row r="73" spans="1:10" x14ac:dyDescent="0.3">
      <c r="G73" s="16"/>
      <c r="H73" s="15"/>
    </row>
    <row r="74" spans="1:10" x14ac:dyDescent="0.3">
      <c r="H74" s="15"/>
    </row>
  </sheetData>
  <mergeCells count="90">
    <mergeCell ref="B28:B29"/>
    <mergeCell ref="E28:E29"/>
    <mergeCell ref="G28:G29"/>
    <mergeCell ref="B57:B58"/>
    <mergeCell ref="A57:A58"/>
    <mergeCell ref="G38:G41"/>
    <mergeCell ref="F38:F41"/>
    <mergeCell ref="B42:F42"/>
    <mergeCell ref="G31:G34"/>
    <mergeCell ref="C53:C55"/>
    <mergeCell ref="E53:E56"/>
    <mergeCell ref="D31:D34"/>
    <mergeCell ref="A45:E45"/>
    <mergeCell ref="B46:F46"/>
    <mergeCell ref="E43:E44"/>
    <mergeCell ref="C8:C10"/>
    <mergeCell ref="B12:F12"/>
    <mergeCell ref="A11:E11"/>
    <mergeCell ref="A13:A15"/>
    <mergeCell ref="F13:F15"/>
    <mergeCell ref="C13:C15"/>
    <mergeCell ref="D13:D15"/>
    <mergeCell ref="B13:B15"/>
    <mergeCell ref="E13:E15"/>
    <mergeCell ref="E8:E10"/>
    <mergeCell ref="G13:G15"/>
    <mergeCell ref="A16:F16"/>
    <mergeCell ref="B17:F17"/>
    <mergeCell ref="G1:H1"/>
    <mergeCell ref="A6:I6"/>
    <mergeCell ref="A7:I7"/>
    <mergeCell ref="C5:G5"/>
    <mergeCell ref="I9:I10"/>
    <mergeCell ref="F8:F10"/>
    <mergeCell ref="H8:I8"/>
    <mergeCell ref="G8:G10"/>
    <mergeCell ref="A8:A10"/>
    <mergeCell ref="H9:H10"/>
    <mergeCell ref="D8:D10"/>
    <mergeCell ref="B8:B10"/>
    <mergeCell ref="D1:E1"/>
    <mergeCell ref="A60:B60"/>
    <mergeCell ref="A59:B59"/>
    <mergeCell ref="G47:G50"/>
    <mergeCell ref="D53:D56"/>
    <mergeCell ref="D48:D49"/>
    <mergeCell ref="C48:C49"/>
    <mergeCell ref="F53:F55"/>
    <mergeCell ref="G53:G55"/>
    <mergeCell ref="A51:E51"/>
    <mergeCell ref="B52:F52"/>
    <mergeCell ref="A47:A50"/>
    <mergeCell ref="B47:B50"/>
    <mergeCell ref="E47:E50"/>
    <mergeCell ref="F47:F50"/>
    <mergeCell ref="B53:B55"/>
    <mergeCell ref="A53:A55"/>
    <mergeCell ref="A18:A23"/>
    <mergeCell ref="B18:B23"/>
    <mergeCell ref="E18:E23"/>
    <mergeCell ref="A24:A25"/>
    <mergeCell ref="B24:B25"/>
    <mergeCell ref="C24:C25"/>
    <mergeCell ref="D24:D25"/>
    <mergeCell ref="E24:E25"/>
    <mergeCell ref="C18:C19"/>
    <mergeCell ref="D18:D19"/>
    <mergeCell ref="C20:C21"/>
    <mergeCell ref="D20:D21"/>
    <mergeCell ref="I20:I21"/>
    <mergeCell ref="C22:C23"/>
    <mergeCell ref="D22:D23"/>
    <mergeCell ref="H24:H25"/>
    <mergeCell ref="H20:H21"/>
    <mergeCell ref="A26:E26"/>
    <mergeCell ref="B27:F27"/>
    <mergeCell ref="B30:F30"/>
    <mergeCell ref="B37:F37"/>
    <mergeCell ref="A38:A41"/>
    <mergeCell ref="F28:F29"/>
    <mergeCell ref="A28:A29"/>
    <mergeCell ref="F31:F34"/>
    <mergeCell ref="E31:E36"/>
    <mergeCell ref="C38:C40"/>
    <mergeCell ref="B38:B41"/>
    <mergeCell ref="D38:D40"/>
    <mergeCell ref="E38:E41"/>
    <mergeCell ref="A31:A34"/>
    <mergeCell ref="B31:B34"/>
    <mergeCell ref="C31:C34"/>
  </mergeCells>
  <phoneticPr fontId="3" type="noConversion"/>
  <pageMargins left="0.39370078740157483" right="0.39370078740157483" top="0.39370078740157483" bottom="0.39370078740157483" header="0" footer="0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2025-02-27T12:35:02Z</cp:lastPrinted>
  <dcterms:created xsi:type="dcterms:W3CDTF">2008-01-09T09:46:52Z</dcterms:created>
  <dcterms:modified xsi:type="dcterms:W3CDTF">2025-05-15T06:16:28Z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